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90" windowHeight="7230" tabRatio="836"/>
  </bookViews>
  <sheets>
    <sheet name="Shelters" sheetId="5" r:id="rId1"/>
  </sheets>
  <calcPr calcId="145621"/>
</workbook>
</file>

<file path=xl/calcChain.xml><?xml version="1.0" encoding="utf-8"?>
<calcChain xmlns="http://schemas.openxmlformats.org/spreadsheetml/2006/main">
  <c r="G23" i="5" l="1"/>
  <c r="G22" i="5"/>
  <c r="F21" i="5"/>
  <c r="G21" i="5"/>
  <c r="G20" i="5"/>
  <c r="G19" i="5"/>
  <c r="G18" i="5"/>
  <c r="G17" i="5"/>
  <c r="G16" i="5"/>
  <c r="G15" i="5"/>
  <c r="G14" i="5"/>
  <c r="G13" i="5"/>
  <c r="G12" i="5"/>
  <c r="G11" i="5"/>
  <c r="E10" i="5"/>
  <c r="G10" i="5"/>
  <c r="E9" i="5"/>
  <c r="G9" i="5"/>
  <c r="G8" i="5"/>
  <c r="G7" i="5"/>
  <c r="G6" i="5"/>
  <c r="G5" i="5"/>
  <c r="G4" i="5"/>
  <c r="G3" i="5"/>
  <c r="G2" i="5"/>
  <c r="G24" i="5"/>
</calcChain>
</file>

<file path=xl/sharedStrings.xml><?xml version="1.0" encoding="utf-8"?>
<sst xmlns="http://schemas.openxmlformats.org/spreadsheetml/2006/main" count="63" uniqueCount="50">
  <si>
    <t>Item</t>
  </si>
  <si>
    <t>Item No</t>
  </si>
  <si>
    <t>Description</t>
  </si>
  <si>
    <t>Unit</t>
  </si>
  <si>
    <t>Qty 1 shelter</t>
  </si>
  <si>
    <t>Unit price</t>
  </si>
  <si>
    <t>Total</t>
  </si>
  <si>
    <t>Timber</t>
  </si>
  <si>
    <t>4”X2”X12’ Obeche</t>
  </si>
  <si>
    <t>Pcs</t>
  </si>
  <si>
    <t>3"X2"X12' Oro</t>
  </si>
  <si>
    <t>2"X2"X12' Oro</t>
  </si>
  <si>
    <t>1"X4"X12' Oro</t>
  </si>
  <si>
    <t>Battens 12'</t>
  </si>
  <si>
    <t>bundle</t>
  </si>
  <si>
    <t>Galvanized iron (zinc) 1'X10'X0.15mm (ridge cap)</t>
  </si>
  <si>
    <t>Galvanized iron (zinc) Roofing sheet 1'X8'X0.15mm (ridge cap)</t>
  </si>
  <si>
    <t>wire net</t>
  </si>
  <si>
    <t>Mosquito net (33MX1.2M)</t>
  </si>
  <si>
    <t>Roll</t>
  </si>
  <si>
    <t>Wire Nails</t>
  </si>
  <si>
    <t>4"</t>
  </si>
  <si>
    <t>Lbs.</t>
  </si>
  <si>
    <t>3"</t>
  </si>
  <si>
    <t>1 1/2"</t>
  </si>
  <si>
    <t>Cap nails</t>
  </si>
  <si>
    <t>Pack</t>
  </si>
  <si>
    <t>Hinges</t>
  </si>
  <si>
    <t>4"X4"</t>
  </si>
  <si>
    <t>3"X3"</t>
  </si>
  <si>
    <t>Sand</t>
  </si>
  <si>
    <t>Sand for masonary work</t>
  </si>
  <si>
    <t>cube</t>
  </si>
  <si>
    <t>Bricks</t>
  </si>
  <si>
    <t>Cement brick 18'X6"X6'</t>
  </si>
  <si>
    <t>Cement</t>
  </si>
  <si>
    <t>50 Bag</t>
  </si>
  <si>
    <t>Bags</t>
  </si>
  <si>
    <t>Aggregate</t>
  </si>
  <si>
    <t>3/4" Matels for concreet</t>
  </si>
  <si>
    <t>Solignum</t>
  </si>
  <si>
    <t>4 Lts cans</t>
  </si>
  <si>
    <t>cans</t>
  </si>
  <si>
    <t>Tarpaulin</t>
  </si>
  <si>
    <t>Others</t>
  </si>
  <si>
    <t>Water and miscellanies</t>
  </si>
  <si>
    <t>Lump sum</t>
  </si>
  <si>
    <t>Labour charges</t>
  </si>
  <si>
    <t>Job</t>
  </si>
  <si>
    <t>Total Cost in NGN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</si>
</sst>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vertAlign val="subscript"/>
      <sz val="11"/>
      <color theme="1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2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1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1" fillId="33" borderId="0" applyNumberFormat="0" applyBorder="0" applyAlignment="0" applyProtection="0"/>
    <xf numFmtId="0" fontId="22" fillId="0" borderId="0"/>
  </cellStyleXfs>
  <cellXfs count="12">
    <xf numFmtId="0" fontId="0" fillId="0" borderId="0" xfId="0"/>
    <xf numFmtId="0" fontId="3" fillId="0" borderId="0" xfId="0" applyFont="1"/>
    <xf numFmtId="164" fontId="0" fillId="0" borderId="0" xfId="1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64" fontId="0" fillId="0" borderId="1" xfId="1" applyFont="1" applyBorder="1"/>
    <xf numFmtId="0" fontId="6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</cellXfs>
  <cellStyles count="45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rmal 3" xfId="44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7" workbookViewId="0">
      <selection activeCell="E25" sqref="E25"/>
    </sheetView>
  </sheetViews>
  <sheetFormatPr baseColWidth="10" defaultColWidth="9.140625" defaultRowHeight="15" x14ac:dyDescent="0.25"/>
  <cols>
    <col min="3" max="3" width="44.28515625" bestFit="1" customWidth="1"/>
    <col min="6" max="6" width="10.5703125" bestFit="1" customWidth="1"/>
    <col min="7" max="7" width="11.5703125" bestFit="1" customWidth="1"/>
  </cols>
  <sheetData>
    <row r="1" spans="1:7" ht="28.15" x14ac:dyDescent="0.55000000000000004">
      <c r="A1" s="3" t="s">
        <v>1</v>
      </c>
      <c r="B1" s="4" t="s">
        <v>0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</row>
    <row r="2" spans="1:7" ht="18.75" x14ac:dyDescent="0.25">
      <c r="A2" s="6">
        <v>1</v>
      </c>
      <c r="B2" s="10" t="s">
        <v>7</v>
      </c>
      <c r="C2" s="6" t="s">
        <v>8</v>
      </c>
      <c r="D2" s="6" t="s">
        <v>9</v>
      </c>
      <c r="E2" s="6">
        <v>25</v>
      </c>
      <c r="F2" s="7">
        <v>600</v>
      </c>
      <c r="G2" s="7">
        <f t="shared" ref="G2:G23" si="0">+E2*F2</f>
        <v>15000</v>
      </c>
    </row>
    <row r="3" spans="1:7" ht="18.75" x14ac:dyDescent="0.25">
      <c r="A3" s="6">
        <v>2</v>
      </c>
      <c r="B3" s="10"/>
      <c r="C3" s="6" t="s">
        <v>10</v>
      </c>
      <c r="D3" s="6" t="s">
        <v>9</v>
      </c>
      <c r="E3" s="6">
        <v>64</v>
      </c>
      <c r="F3" s="7">
        <v>450</v>
      </c>
      <c r="G3" s="7">
        <f t="shared" si="0"/>
        <v>28800</v>
      </c>
    </row>
    <row r="4" spans="1:7" ht="18.75" x14ac:dyDescent="0.25">
      <c r="A4" s="6">
        <v>3</v>
      </c>
      <c r="B4" s="10"/>
      <c r="C4" s="6" t="s">
        <v>11</v>
      </c>
      <c r="D4" s="6" t="s">
        <v>9</v>
      </c>
      <c r="E4" s="6">
        <v>20</v>
      </c>
      <c r="F4" s="7">
        <v>300</v>
      </c>
      <c r="G4" s="7">
        <f t="shared" si="0"/>
        <v>6000</v>
      </c>
    </row>
    <row r="5" spans="1:7" ht="18.75" x14ac:dyDescent="0.25">
      <c r="A5" s="6">
        <v>4</v>
      </c>
      <c r="B5" s="10"/>
      <c r="C5" s="6" t="s">
        <v>12</v>
      </c>
      <c r="D5" s="6" t="s">
        <v>9</v>
      </c>
      <c r="E5" s="6">
        <v>8</v>
      </c>
      <c r="F5" s="7">
        <v>500</v>
      </c>
      <c r="G5" s="7">
        <f t="shared" si="0"/>
        <v>4000</v>
      </c>
    </row>
    <row r="6" spans="1:7" ht="18.75" x14ac:dyDescent="0.25">
      <c r="A6" s="6">
        <v>5</v>
      </c>
      <c r="B6" s="10"/>
      <c r="C6" s="6" t="s">
        <v>13</v>
      </c>
      <c r="D6" s="6" t="s">
        <v>14</v>
      </c>
      <c r="E6" s="6">
        <v>1.5</v>
      </c>
      <c r="F6" s="7">
        <v>3500</v>
      </c>
      <c r="G6" s="7">
        <f t="shared" si="0"/>
        <v>5250</v>
      </c>
    </row>
    <row r="7" spans="1:7" ht="16.149999999999999" x14ac:dyDescent="0.55000000000000004">
      <c r="A7" s="6">
        <v>7</v>
      </c>
      <c r="B7" s="6"/>
      <c r="C7" s="6" t="s">
        <v>15</v>
      </c>
      <c r="D7" s="6" t="s">
        <v>9</v>
      </c>
      <c r="E7" s="6">
        <v>2</v>
      </c>
      <c r="F7" s="7">
        <v>2500</v>
      </c>
      <c r="G7" s="7">
        <f t="shared" si="0"/>
        <v>5000</v>
      </c>
    </row>
    <row r="8" spans="1:7" ht="16.149999999999999" x14ac:dyDescent="0.55000000000000004">
      <c r="A8" s="6">
        <v>8</v>
      </c>
      <c r="B8" s="6"/>
      <c r="C8" s="6" t="s">
        <v>16</v>
      </c>
      <c r="D8" s="6"/>
      <c r="E8" s="6">
        <v>18</v>
      </c>
      <c r="F8" s="7">
        <v>800</v>
      </c>
      <c r="G8" s="7">
        <f t="shared" si="0"/>
        <v>14400</v>
      </c>
    </row>
    <row r="9" spans="1:7" ht="16.149999999999999" x14ac:dyDescent="0.55000000000000004">
      <c r="A9" s="6">
        <v>9</v>
      </c>
      <c r="B9" s="6" t="s">
        <v>17</v>
      </c>
      <c r="C9" s="6" t="s">
        <v>18</v>
      </c>
      <c r="D9" s="6" t="s">
        <v>19</v>
      </c>
      <c r="E9" s="6">
        <f>1/5</f>
        <v>0.2</v>
      </c>
      <c r="F9" s="7">
        <v>8000</v>
      </c>
      <c r="G9" s="7">
        <f t="shared" si="0"/>
        <v>1600</v>
      </c>
    </row>
    <row r="10" spans="1:7" ht="18.75" x14ac:dyDescent="0.25">
      <c r="A10" s="6">
        <v>10</v>
      </c>
      <c r="B10" s="11" t="s">
        <v>20</v>
      </c>
      <c r="C10" s="6" t="s">
        <v>21</v>
      </c>
      <c r="D10" s="6" t="s">
        <v>22</v>
      </c>
      <c r="E10" s="6">
        <f>38/2</f>
        <v>19</v>
      </c>
      <c r="F10" s="7">
        <v>200</v>
      </c>
      <c r="G10" s="7">
        <f t="shared" si="0"/>
        <v>3800</v>
      </c>
    </row>
    <row r="11" spans="1:7" ht="18.75" x14ac:dyDescent="0.25">
      <c r="A11" s="6">
        <v>11</v>
      </c>
      <c r="B11" s="11"/>
      <c r="C11" s="6" t="s">
        <v>23</v>
      </c>
      <c r="D11" s="6" t="s">
        <v>22</v>
      </c>
      <c r="E11" s="6">
        <v>7</v>
      </c>
      <c r="F11" s="7">
        <v>200</v>
      </c>
      <c r="G11" s="7">
        <f t="shared" si="0"/>
        <v>1400</v>
      </c>
    </row>
    <row r="12" spans="1:7" ht="18.75" x14ac:dyDescent="0.25">
      <c r="A12" s="6">
        <v>12</v>
      </c>
      <c r="B12" s="11"/>
      <c r="C12" s="6" t="s">
        <v>24</v>
      </c>
      <c r="D12" s="6" t="s">
        <v>22</v>
      </c>
      <c r="E12" s="6">
        <v>3</v>
      </c>
      <c r="F12" s="7">
        <v>200</v>
      </c>
      <c r="G12" s="7">
        <f t="shared" si="0"/>
        <v>600</v>
      </c>
    </row>
    <row r="13" spans="1:7" ht="18.75" x14ac:dyDescent="0.25">
      <c r="A13" s="6">
        <v>13</v>
      </c>
      <c r="B13" s="11"/>
      <c r="C13" s="6" t="s">
        <v>25</v>
      </c>
      <c r="D13" s="6" t="s">
        <v>26</v>
      </c>
      <c r="E13" s="6">
        <v>2</v>
      </c>
      <c r="F13" s="7">
        <v>3500</v>
      </c>
      <c r="G13" s="7">
        <f t="shared" si="0"/>
        <v>7000</v>
      </c>
    </row>
    <row r="14" spans="1:7" ht="18.75" x14ac:dyDescent="0.25">
      <c r="A14" s="6">
        <v>14</v>
      </c>
      <c r="B14" s="10" t="s">
        <v>27</v>
      </c>
      <c r="C14" s="6" t="s">
        <v>28</v>
      </c>
      <c r="D14" s="6" t="s">
        <v>9</v>
      </c>
      <c r="E14" s="6">
        <v>4</v>
      </c>
      <c r="F14" s="7">
        <v>150</v>
      </c>
      <c r="G14" s="7">
        <f t="shared" si="0"/>
        <v>600</v>
      </c>
    </row>
    <row r="15" spans="1:7" ht="18.75" x14ac:dyDescent="0.25">
      <c r="A15" s="6">
        <v>15</v>
      </c>
      <c r="B15" s="10"/>
      <c r="C15" s="6" t="s">
        <v>29</v>
      </c>
      <c r="D15" s="6" t="s">
        <v>9</v>
      </c>
      <c r="E15" s="6">
        <v>6</v>
      </c>
      <c r="F15" s="7">
        <v>100</v>
      </c>
      <c r="G15" s="7">
        <f t="shared" si="0"/>
        <v>600</v>
      </c>
    </row>
    <row r="16" spans="1:7" ht="16.149999999999999" x14ac:dyDescent="0.55000000000000004">
      <c r="A16" s="6">
        <v>16</v>
      </c>
      <c r="B16" s="6" t="s">
        <v>30</v>
      </c>
      <c r="C16" s="6" t="s">
        <v>31</v>
      </c>
      <c r="D16" s="6" t="s">
        <v>32</v>
      </c>
      <c r="E16" s="6">
        <v>0.25</v>
      </c>
      <c r="F16" s="7">
        <v>1150</v>
      </c>
      <c r="G16" s="7">
        <f t="shared" si="0"/>
        <v>287.5</v>
      </c>
    </row>
    <row r="17" spans="1:7" ht="16.149999999999999" x14ac:dyDescent="0.55000000000000004">
      <c r="A17" s="6">
        <v>17</v>
      </c>
      <c r="B17" s="6" t="s">
        <v>33</v>
      </c>
      <c r="C17" s="6" t="s">
        <v>34</v>
      </c>
      <c r="D17" s="6" t="s">
        <v>9</v>
      </c>
      <c r="E17" s="6">
        <v>45</v>
      </c>
      <c r="F17" s="7">
        <v>100</v>
      </c>
      <c r="G17" s="7">
        <f t="shared" si="0"/>
        <v>4500</v>
      </c>
    </row>
    <row r="18" spans="1:7" ht="18.75" x14ac:dyDescent="0.25">
      <c r="A18" s="6">
        <v>18</v>
      </c>
      <c r="B18" s="6" t="s">
        <v>35</v>
      </c>
      <c r="C18" s="6" t="s">
        <v>36</v>
      </c>
      <c r="D18" s="6" t="s">
        <v>37</v>
      </c>
      <c r="E18" s="6">
        <v>3</v>
      </c>
      <c r="F18" s="7">
        <v>1700</v>
      </c>
      <c r="G18" s="7">
        <f t="shared" si="0"/>
        <v>5100</v>
      </c>
    </row>
    <row r="19" spans="1:7" ht="18.75" x14ac:dyDescent="0.25">
      <c r="A19" s="6">
        <v>19</v>
      </c>
      <c r="B19" s="6" t="s">
        <v>38</v>
      </c>
      <c r="C19" s="6" t="s">
        <v>39</v>
      </c>
      <c r="D19" s="6" t="s">
        <v>32</v>
      </c>
      <c r="E19" s="6">
        <v>0.25</v>
      </c>
      <c r="F19" s="7">
        <v>15000</v>
      </c>
      <c r="G19" s="7">
        <f t="shared" si="0"/>
        <v>3750</v>
      </c>
    </row>
    <row r="20" spans="1:7" ht="18.75" x14ac:dyDescent="0.25">
      <c r="A20" s="6">
        <v>20</v>
      </c>
      <c r="B20" s="6" t="s">
        <v>40</v>
      </c>
      <c r="C20" s="6" t="s">
        <v>41</v>
      </c>
      <c r="D20" s="6" t="s">
        <v>42</v>
      </c>
      <c r="E20" s="6">
        <v>2</v>
      </c>
      <c r="F20" s="7">
        <v>3000</v>
      </c>
      <c r="G20" s="7">
        <f t="shared" si="0"/>
        <v>6000</v>
      </c>
    </row>
    <row r="21" spans="1:7" ht="18.75" x14ac:dyDescent="0.25">
      <c r="A21" s="6">
        <v>21</v>
      </c>
      <c r="B21" s="6" t="s">
        <v>43</v>
      </c>
      <c r="C21" s="6" t="s">
        <v>43</v>
      </c>
      <c r="D21" s="6" t="s">
        <v>42</v>
      </c>
      <c r="E21" s="6">
        <v>6</v>
      </c>
      <c r="F21" s="7">
        <f>15*200</f>
        <v>3000</v>
      </c>
      <c r="G21" s="7">
        <f t="shared" si="0"/>
        <v>18000</v>
      </c>
    </row>
    <row r="22" spans="1:7" ht="18.75" x14ac:dyDescent="0.25">
      <c r="A22" s="6">
        <v>22</v>
      </c>
      <c r="B22" s="6" t="s">
        <v>44</v>
      </c>
      <c r="C22" s="6" t="s">
        <v>45</v>
      </c>
      <c r="D22" s="6" t="s">
        <v>46</v>
      </c>
      <c r="E22" s="6">
        <v>1</v>
      </c>
      <c r="F22" s="7">
        <v>3500</v>
      </c>
      <c r="G22" s="7">
        <f t="shared" si="0"/>
        <v>3500</v>
      </c>
    </row>
    <row r="23" spans="1:7" ht="18.75" x14ac:dyDescent="0.25">
      <c r="A23" s="6">
        <v>23</v>
      </c>
      <c r="B23" s="6" t="s">
        <v>47</v>
      </c>
      <c r="C23" s="6" t="s">
        <v>47</v>
      </c>
      <c r="D23" s="6" t="s">
        <v>48</v>
      </c>
      <c r="E23" s="6">
        <v>1</v>
      </c>
      <c r="F23" s="7">
        <v>31000</v>
      </c>
      <c r="G23" s="7">
        <f t="shared" si="0"/>
        <v>31000</v>
      </c>
    </row>
    <row r="24" spans="1:7" ht="18.75" x14ac:dyDescent="0.25">
      <c r="A24" s="8"/>
      <c r="B24" s="9"/>
      <c r="C24" s="9"/>
      <c r="D24" s="9"/>
      <c r="E24" s="9" t="s">
        <v>49</v>
      </c>
      <c r="F24" s="2"/>
      <c r="G24" s="2">
        <f>SUM(G2:G23)</f>
        <v>166187.5</v>
      </c>
    </row>
    <row r="25" spans="1:7" x14ac:dyDescent="0.25">
      <c r="E25" s="1"/>
      <c r="F25" s="2"/>
      <c r="G25" s="2"/>
    </row>
  </sheetData>
  <mergeCells count="3">
    <mergeCell ref="B2:B6"/>
    <mergeCell ref="B10:B13"/>
    <mergeCell ref="B14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Shelters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PICARELLO Blanche</dc:creator>
  <cp:lastModifiedBy>Frank SANTANA</cp:lastModifiedBy>
  <cp:lastPrinted>2016-05-18T08:16:52Z</cp:lastPrinted>
  <dcterms:created xsi:type="dcterms:W3CDTF">2016-05-17T10:05:28Z</dcterms:created>
  <dcterms:modified xsi:type="dcterms:W3CDTF">2016-07-20T06:04:25Z</dcterms:modified>
</cp:coreProperties>
</file>